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ocuments\Дума, приложения\Источники финансирования бюджета\2024\09 сентябрь\"/>
    </mc:Choice>
  </mc:AlternateContent>
  <bookViews>
    <workbookView xWindow="-120" yWindow="-120" windowWidth="29040" windowHeight="15840"/>
  </bookViews>
  <sheets>
    <sheet name="приложение №5" sheetId="1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28" i="1" l="1"/>
  <c r="C25" i="1"/>
  <c r="C24" i="1" l="1"/>
  <c r="C21" i="1"/>
  <c r="C18" i="1"/>
  <c r="C17" i="1"/>
  <c r="C16" i="1"/>
  <c r="C14" i="1"/>
  <c r="C12" i="1"/>
  <c r="C11" i="1"/>
  <c r="C10" i="1" l="1"/>
</calcChain>
</file>

<file path=xl/sharedStrings.xml><?xml version="1.0" encoding="utf-8"?>
<sst xmlns="http://schemas.openxmlformats.org/spreadsheetml/2006/main" count="48" uniqueCount="48">
  <si>
    <t xml:space="preserve"> </t>
  </si>
  <si>
    <t>Сумма (тыс.руб)</t>
  </si>
  <si>
    <t>2</t>
  </si>
  <si>
    <t>000 01 00 00 00 00 0000 000</t>
  </si>
  <si>
    <t>000 01 02 00 00 00 0000 000</t>
  </si>
  <si>
    <t>Кредиты кредитных организаций в валюте Российской Федерации</t>
  </si>
  <si>
    <t>000 01 02 00 00 00 0000 700</t>
  </si>
  <si>
    <t>Получение кредитов от кредитных организаций в валюте Российской Федерации</t>
  </si>
  <si>
    <t>000 01 02 00 00 05 0000 710</t>
  </si>
  <si>
    <t>Получение кредитов от кредитных организаций бюджетами муниципальных районов в валюте Российской Федерации</t>
  </si>
  <si>
    <t>000 01 02 00 00 00 0000 800</t>
  </si>
  <si>
    <t>Погашение кредитов, предоставленных кредитными организациями в валюте Российской Федерации</t>
  </si>
  <si>
    <t>000 01 02 00 00 05 0000 810</t>
  </si>
  <si>
    <t>Погашение бюджетами муниципальных районов кредитов от кредитных организаций в валюте Российской Федерации</t>
  </si>
  <si>
    <t>000 01 03 00 00 00 0000 000</t>
  </si>
  <si>
    <t>000 01 03 01 00 00 0000 700</t>
  </si>
  <si>
    <t>000 01 03 01 00 00 0000 800</t>
  </si>
  <si>
    <t>000 01 03 01 00 05 0000 710</t>
  </si>
  <si>
    <t>000 01 03 01 00 05 0000 810</t>
  </si>
  <si>
    <t>000 01 05 00 00 00 0000 000</t>
  </si>
  <si>
    <t>000 01 05 02 01 05 0000 510</t>
  </si>
  <si>
    <t>000 01 05 02 01 05 0000 610</t>
  </si>
  <si>
    <t>000 01 06 00 00 00 0000 000</t>
  </si>
  <si>
    <t>Иные источники внутреннего финансирования дефицитов бюджетов</t>
  </si>
  <si>
    <t>000 01 06 05 00 00 0000 600</t>
  </si>
  <si>
    <t>Возврат бюджетных кредитов, предоставленных внутри страны в валюте Российской Федерации</t>
  </si>
  <si>
    <t>000 01 06 05 01 05 0000 640</t>
  </si>
  <si>
    <t>Возврат бюджетных кредитов, предоставленных юридическим лицам из бюджетов муниципальных районов в валюте Российской Федерации</t>
  </si>
  <si>
    <t>000 01 06 05 02 05 0000 640</t>
  </si>
  <si>
    <t>Возврат бюджетных кредитов, предоставленных другим бюджетам бюджетной системы Российской Федерации из бюджетов муниципальных районов в валюте Российской Федерации</t>
  </si>
  <si>
    <t>000 01 06 05 00 00 0000 500</t>
  </si>
  <si>
    <t xml:space="preserve">Предоставление бюджетных кредитов внутри страны в валюте Российской Федерации
</t>
  </si>
  <si>
    <t>000 01 06 05 01 05 0000 540</t>
  </si>
  <si>
    <t>Предоставление бюджетных кредитов юридическим лицам из бюджетов муниципальных районов в валюте Российской Федерации</t>
  </si>
  <si>
    <t>000 01 06 05 02 05 0000 540</t>
  </si>
  <si>
    <t>Предоставление бюджетных кредитов другим бюджетам бюджетной системы Российской Федерации из бюджетов муниципальных районов в валюте Российской Федерации</t>
  </si>
  <si>
    <t>Код</t>
  </si>
  <si>
    <t>Наименование видов источников внутреннего финансирования дефицита бюджета</t>
  </si>
  <si>
    <t>Бюджетные кредиты из других бюджетов бюджетной системы Российской Федерации</t>
  </si>
  <si>
    <t>Привлечение бюджетных кредитов из других бюджетов бюджетной системы Российской Федерации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</si>
  <si>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</si>
  <si>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Привлечение кредитов из других бюджетов бюджетной системы Российской Федерации бюджетами муниципальных районов в валюте Российской Федерации</t>
  </si>
  <si>
    <t>Погашение бюджетами муниципальных районов кредитов из других бюджетов бюджетной системы Российской Федерации в валюте Российской Федерации</t>
  </si>
  <si>
    <t>ИСТОЧНИКИ ВНУТРЕННЕГО ФИНАНСИРОВАНИЯ ДЕФИЦИТОВ  БЮДЖЕТОВ</t>
  </si>
  <si>
    <t>Изменение остатков средств на счетах по учету средств бюджетов</t>
  </si>
  <si>
    <t>Уменьшение прочих остатков денежных средств бюджетов муниципальных районов</t>
  </si>
  <si>
    <t>Увеличение прочих остатков денежных средств бюджетов муниципальных районов</t>
  </si>
  <si>
    <t xml:space="preserve">Исполнение бюджета Октябрьского района по источникам внутреннего финансирования дефицита бюджета на 01.08.2024			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</si>
</sst>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_р_._-;\-* #,##0.00_р_._-;_-* &quot;-&quot;??_р_._-;_-@_-"/>
    <numFmt numFmtId="165" formatCode="#,##0.0_ ;\-#,##0.0\ "/>
  </numFmts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Arial Cyr"/>
      <charset val="204"/>
    </font>
    <font>
      <sz val="11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21">
    <xf numFmtId="0" fontId="0" fillId="0" borderId="0" xfId="0"/>
    <xf numFmtId="0" fontId="4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2" fillId="0" borderId="1" xfId="0" applyFont="1" applyBorder="1" applyAlignment="1">
      <alignment horizontal="left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0" fontId="6" fillId="0" borderId="1" xfId="0" applyFont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 wrapText="1"/>
    </xf>
    <xf numFmtId="165" fontId="2" fillId="0" borderId="1" xfId="1" applyNumberFormat="1" applyFont="1" applyBorder="1" applyAlignment="1">
      <alignment horizontal="right" vertical="center" wrapText="1"/>
    </xf>
    <xf numFmtId="165" fontId="2" fillId="0" borderId="1" xfId="1" applyNumberFormat="1" applyFont="1" applyFill="1" applyBorder="1" applyAlignment="1">
      <alignment horizontal="right" vertical="center" wrapText="1"/>
    </xf>
    <xf numFmtId="165" fontId="6" fillId="0" borderId="1" xfId="1" applyNumberFormat="1" applyFont="1" applyFill="1" applyBorder="1" applyAlignment="1">
      <alignment horizontal="right" vertical="center" wrapText="1"/>
    </xf>
    <xf numFmtId="165" fontId="6" fillId="0" borderId="1" xfId="1" applyNumberFormat="1" applyFont="1" applyBorder="1" applyAlignment="1">
      <alignment horizontal="right" vertical="center" wrapText="1"/>
    </xf>
    <xf numFmtId="49" fontId="2" fillId="0" borderId="1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C30"/>
  <sheetViews>
    <sheetView tabSelected="1" workbookViewId="0">
      <selection activeCell="A5" sqref="A5"/>
    </sheetView>
  </sheetViews>
  <sheetFormatPr defaultRowHeight="15" x14ac:dyDescent="0.25"/>
  <cols>
    <col min="1" max="1" width="33.85546875" customWidth="1"/>
    <col min="2" max="2" width="39.140625" customWidth="1"/>
    <col min="3" max="3" width="16" customWidth="1"/>
    <col min="4" max="4" width="13.42578125" customWidth="1"/>
  </cols>
  <sheetData>
    <row r="2" spans="1:3" ht="15" customHeight="1" x14ac:dyDescent="0.25">
      <c r="A2" s="20" t="s">
        <v>47</v>
      </c>
      <c r="B2" s="20"/>
      <c r="C2" s="20"/>
    </row>
    <row r="3" spans="1:3" ht="15" customHeight="1" x14ac:dyDescent="0.25">
      <c r="A3" s="20"/>
      <c r="B3" s="20"/>
      <c r="C3" s="20"/>
    </row>
    <row r="4" spans="1:3" ht="16.149999999999999" customHeight="1" x14ac:dyDescent="0.25">
      <c r="A4" s="20"/>
      <c r="B4" s="20"/>
      <c r="C4" s="20"/>
    </row>
    <row r="5" spans="1:3" ht="15.75" x14ac:dyDescent="0.25">
      <c r="A5" s="1" t="s">
        <v>0</v>
      </c>
      <c r="B5" s="1"/>
      <c r="C5" s="1"/>
    </row>
    <row r="6" spans="1:3" ht="15.75" x14ac:dyDescent="0.25">
      <c r="A6" s="1"/>
      <c r="B6" s="1"/>
      <c r="C6" s="1"/>
    </row>
    <row r="7" spans="1:3" ht="15" customHeight="1" x14ac:dyDescent="0.25">
      <c r="A7" s="15" t="s">
        <v>36</v>
      </c>
      <c r="B7" s="17" t="s">
        <v>37</v>
      </c>
      <c r="C7" s="19" t="s">
        <v>1</v>
      </c>
    </row>
    <row r="8" spans="1:3" ht="25.9" customHeight="1" x14ac:dyDescent="0.25">
      <c r="A8" s="16"/>
      <c r="B8" s="18"/>
      <c r="C8" s="19"/>
    </row>
    <row r="9" spans="1:3" x14ac:dyDescent="0.25">
      <c r="A9" s="2">
        <v>1</v>
      </c>
      <c r="B9" s="3" t="s">
        <v>2</v>
      </c>
      <c r="C9" s="4">
        <v>3</v>
      </c>
    </row>
    <row r="10" spans="1:3" ht="44.25" customHeight="1" x14ac:dyDescent="0.25">
      <c r="A10" s="14" t="s">
        <v>3</v>
      </c>
      <c r="B10" s="5" t="s">
        <v>43</v>
      </c>
      <c r="C10" s="10">
        <f>C16+C24+C21+C11</f>
        <v>-207001.19999999972</v>
      </c>
    </row>
    <row r="11" spans="1:3" ht="30" hidden="1" x14ac:dyDescent="0.25">
      <c r="A11" s="6" t="s">
        <v>4</v>
      </c>
      <c r="B11" s="5" t="s">
        <v>5</v>
      </c>
      <c r="C11" s="10">
        <f>C13-C15</f>
        <v>0</v>
      </c>
    </row>
    <row r="12" spans="1:3" ht="45" hidden="1" x14ac:dyDescent="0.25">
      <c r="A12" s="6" t="s">
        <v>6</v>
      </c>
      <c r="B12" s="7" t="s">
        <v>7</v>
      </c>
      <c r="C12" s="10">
        <f>C13</f>
        <v>0</v>
      </c>
    </row>
    <row r="13" spans="1:3" ht="45" hidden="1" x14ac:dyDescent="0.25">
      <c r="A13" s="6" t="s">
        <v>8</v>
      </c>
      <c r="B13" s="5" t="s">
        <v>9</v>
      </c>
      <c r="C13" s="10"/>
    </row>
    <row r="14" spans="1:3" ht="45" hidden="1" x14ac:dyDescent="0.25">
      <c r="A14" s="6" t="s">
        <v>10</v>
      </c>
      <c r="B14" s="7" t="s">
        <v>11</v>
      </c>
      <c r="C14" s="10">
        <f>C15</f>
        <v>0</v>
      </c>
    </row>
    <row r="15" spans="1:3" ht="60" hidden="1" x14ac:dyDescent="0.25">
      <c r="A15" s="6" t="s">
        <v>12</v>
      </c>
      <c r="B15" s="5" t="s">
        <v>13</v>
      </c>
      <c r="C15" s="10">
        <v>0</v>
      </c>
    </row>
    <row r="16" spans="1:3" ht="45" x14ac:dyDescent="0.25">
      <c r="A16" s="6" t="s">
        <v>14</v>
      </c>
      <c r="B16" s="8" t="s">
        <v>38</v>
      </c>
      <c r="C16" s="10">
        <f>C19-C20</f>
        <v>-34611.9</v>
      </c>
    </row>
    <row r="17" spans="1:3" ht="60" x14ac:dyDescent="0.25">
      <c r="A17" s="6" t="s">
        <v>15</v>
      </c>
      <c r="B17" s="5" t="s">
        <v>39</v>
      </c>
      <c r="C17" s="11">
        <f>C19</f>
        <v>0</v>
      </c>
    </row>
    <row r="18" spans="1:3" ht="75" x14ac:dyDescent="0.25">
      <c r="A18" s="6" t="s">
        <v>16</v>
      </c>
      <c r="B18" s="5" t="s">
        <v>40</v>
      </c>
      <c r="C18" s="10">
        <f>C20</f>
        <v>34611.9</v>
      </c>
    </row>
    <row r="19" spans="1:3" ht="75" x14ac:dyDescent="0.25">
      <c r="A19" s="6" t="s">
        <v>17</v>
      </c>
      <c r="B19" s="8" t="s">
        <v>41</v>
      </c>
      <c r="C19" s="12">
        <v>0</v>
      </c>
    </row>
    <row r="20" spans="1:3" ht="75" x14ac:dyDescent="0.25">
      <c r="A20" s="6" t="s">
        <v>18</v>
      </c>
      <c r="B20" s="8" t="s">
        <v>42</v>
      </c>
      <c r="C20" s="13">
        <v>34611.9</v>
      </c>
    </row>
    <row r="21" spans="1:3" ht="30" x14ac:dyDescent="0.25">
      <c r="A21" s="6" t="s">
        <v>19</v>
      </c>
      <c r="B21" s="8" t="s">
        <v>44</v>
      </c>
      <c r="C21" s="10">
        <f>C23-C22</f>
        <v>-180379.69999999972</v>
      </c>
    </row>
    <row r="22" spans="1:3" ht="45" x14ac:dyDescent="0.25">
      <c r="A22" s="6" t="s">
        <v>20</v>
      </c>
      <c r="B22" s="8" t="s">
        <v>46</v>
      </c>
      <c r="C22" s="10">
        <v>3273712.4</v>
      </c>
    </row>
    <row r="23" spans="1:3" ht="45" x14ac:dyDescent="0.25">
      <c r="A23" s="6" t="s">
        <v>21</v>
      </c>
      <c r="B23" s="8" t="s">
        <v>45</v>
      </c>
      <c r="C23" s="10">
        <v>3093332.7</v>
      </c>
    </row>
    <row r="24" spans="1:3" ht="30" x14ac:dyDescent="0.25">
      <c r="A24" s="6" t="s">
        <v>22</v>
      </c>
      <c r="B24" s="8" t="s">
        <v>23</v>
      </c>
      <c r="C24" s="10">
        <f>C25-C28</f>
        <v>7990.4</v>
      </c>
    </row>
    <row r="25" spans="1:3" ht="45" x14ac:dyDescent="0.25">
      <c r="A25" s="6" t="s">
        <v>24</v>
      </c>
      <c r="B25" s="9" t="s">
        <v>25</v>
      </c>
      <c r="C25" s="11">
        <f>SUM(C26:C27)</f>
        <v>7990.4</v>
      </c>
    </row>
    <row r="26" spans="1:3" ht="60" x14ac:dyDescent="0.25">
      <c r="A26" s="6" t="s">
        <v>26</v>
      </c>
      <c r="B26" s="9" t="s">
        <v>27</v>
      </c>
      <c r="C26" s="13">
        <v>7990.4</v>
      </c>
    </row>
    <row r="27" spans="1:3" ht="75" x14ac:dyDescent="0.25">
      <c r="A27" s="6" t="s">
        <v>28</v>
      </c>
      <c r="B27" s="9" t="s">
        <v>29</v>
      </c>
      <c r="C27" s="13">
        <v>0</v>
      </c>
    </row>
    <row r="28" spans="1:3" ht="60" x14ac:dyDescent="0.25">
      <c r="A28" s="6" t="s">
        <v>30</v>
      </c>
      <c r="B28" s="9" t="s">
        <v>31</v>
      </c>
      <c r="C28" s="10">
        <f>C29+C30</f>
        <v>0</v>
      </c>
    </row>
    <row r="29" spans="1:3" ht="60" x14ac:dyDescent="0.25">
      <c r="A29" s="6" t="s">
        <v>32</v>
      </c>
      <c r="B29" s="9" t="s">
        <v>33</v>
      </c>
      <c r="C29" s="13">
        <v>0</v>
      </c>
    </row>
    <row r="30" spans="1:3" ht="75" x14ac:dyDescent="0.25">
      <c r="A30" s="6" t="s">
        <v>34</v>
      </c>
      <c r="B30" s="8" t="s">
        <v>35</v>
      </c>
      <c r="C30" s="13">
        <v>0</v>
      </c>
    </row>
  </sheetData>
  <mergeCells count="4">
    <mergeCell ref="A7:A8"/>
    <mergeCell ref="B7:B8"/>
    <mergeCell ref="C7:C8"/>
    <mergeCell ref="A2:C4"/>
  </mergeCells>
  <pageMargins left="0.70866141732283472" right="0.70866141732283472" top="0.74803149606299213" bottom="0.74803149606299213" header="0.31496062992125984" footer="0.31496062992125984"/>
  <pageSetup paperSize="9" scale="6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№5</vt:lpstr>
    </vt:vector>
  </TitlesOfParts>
  <Company>diakov.net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213-3</dc:creator>
  <cp:lastModifiedBy>User</cp:lastModifiedBy>
  <cp:lastPrinted>2024-05-13T04:22:32Z</cp:lastPrinted>
  <dcterms:created xsi:type="dcterms:W3CDTF">2019-08-01T08:55:39Z</dcterms:created>
  <dcterms:modified xsi:type="dcterms:W3CDTF">2024-08-29T06:41:16Z</dcterms:modified>
</cp:coreProperties>
</file>